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sheev_tn\Desktop\Заявки на Торги\30201 Фотоаппаратры с GPSГЛОНАСС\ТТ ПОВТОРНО\"/>
    </mc:Choice>
  </mc:AlternateContent>
  <bookViews>
    <workbookView xWindow="0" yWindow="0" windowWidth="26028" windowHeight="10728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6" i="1" l="1"/>
  <c r="I22" i="1" l="1"/>
  <c r="I19" i="1"/>
  <c r="G13" i="1" l="1"/>
  <c r="P22" i="1" l="1"/>
  <c r="Q22" i="1" s="1"/>
  <c r="N22" i="1"/>
  <c r="M22" i="1"/>
  <c r="J22" i="1"/>
  <c r="G22" i="1"/>
  <c r="P19" i="1"/>
  <c r="Q19" i="1" s="1"/>
  <c r="N19" i="1"/>
  <c r="M19" i="1"/>
  <c r="J19" i="1"/>
  <c r="G19" i="1"/>
  <c r="P16" i="1"/>
  <c r="Q16" i="1" s="1"/>
  <c r="N16" i="1"/>
  <c r="M16" i="1"/>
  <c r="J16" i="1"/>
  <c r="I16" i="1"/>
  <c r="P13" i="1"/>
  <c r="Q13" i="1" s="1"/>
  <c r="N13" i="1"/>
  <c r="M13" i="1"/>
  <c r="J13" i="1"/>
  <c r="I13" i="1"/>
  <c r="Q17" i="1" l="1"/>
  <c r="G17" i="1"/>
  <c r="G23" i="1"/>
  <c r="Q23" i="1"/>
  <c r="G20" i="1"/>
  <c r="Q20" i="1"/>
  <c r="Q14" i="1"/>
  <c r="G14" i="1" l="1"/>
  <c r="I10" i="1" l="1"/>
  <c r="P10" i="1"/>
  <c r="Q10" i="1" s="1"/>
  <c r="M10" i="1"/>
  <c r="J10" i="1"/>
  <c r="Q11" i="1" l="1"/>
  <c r="N10" i="1"/>
  <c r="G10" i="1"/>
  <c r="Q24" i="1" l="1"/>
  <c r="Q25" i="1" s="1"/>
  <c r="Q26" i="1" s="1"/>
  <c r="G11" i="1"/>
  <c r="G24" i="1" s="1"/>
  <c r="G25" i="1" l="1"/>
  <c r="G26" i="1" s="1"/>
  <c r="F3" i="1"/>
</calcChain>
</file>

<file path=xl/sharedStrings.xml><?xml version="1.0" encoding="utf-8"?>
<sst xmlns="http://schemas.openxmlformats.org/spreadsheetml/2006/main" count="61" uniqueCount="37">
  <si>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</si>
  <si>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</si>
  <si>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</si>
  <si>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</si>
  <si>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</si>
  <si>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</si>
  <si>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</si>
  <si>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</si>
  <si>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</si>
  <si>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</si>
  <si>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</si>
  <si>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</si>
  <si>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</si>
  <si>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</si>
  <si>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</si>
  <si>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</si>
  <si>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"АЭС"</t>
  </si>
  <si>
    <t>ИТОГО по филиалу "ПЭС"</t>
  </si>
  <si>
    <t>ИТОГО по филиалу "ХЭС" СП "ЦЭС"</t>
  </si>
  <si>
    <t>Итого по филиалу "ЭС ЕАО"</t>
  </si>
  <si>
    <t>1.5. филиал АО «ДРСК» «Южно-Якутские электрические сети»</t>
  </si>
  <si>
    <t>Итого по филиалу "ЮЯЭС"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</si>
  <si>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</si>
  <si>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</si>
  <si>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</si>
  <si>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</si>
  <si>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  Коммерческого предложения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</si>
  <si>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</si>
  <si>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шт</t>
  </si>
  <si>
    <t>ИТОГО по филиалу "ХЭС"</t>
  </si>
  <si>
    <t>1. филиал АО «ДРСК» «Амурские электрические сети»</t>
  </si>
  <si>
    <r>
      <t xml:space="preserve">Производитель продукции </t>
    </r>
    <r>
      <rPr>
        <b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</si>
  <si>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2. филиал АО "ДРСК" "Приморские электрические сети"</t>
  </si>
  <si>
    <t>3. филиал АО «ДРСК» «Хабаровские электрические сети»</t>
  </si>
  <si>
    <t>4. филиал АО «ДРСК» «Электрические сети ЕАО»</t>
  </si>
  <si>
    <t>Средства фотофиксации с GPS</t>
  </si>
  <si>
    <t xml:space="preserve">Фотоаппарат с GPS/ГЛОНАСС модулем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</si>
</sst>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2"/>
      <name val="Arial"/>
      <family val="2"/>
    </font>
    <font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/>
      <top style="thin">
        <color rgb="FF002060"/>
      </top>
      <bottom style="thin">
        <color indexed="64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/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3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8" fillId="5" borderId="7" xfId="0" applyNumberFormat="1" applyFont="1" applyFill="1" applyBorder="1" applyAlignment="1" applyProtection="1">
      <alignment horizontal="center" vertical="top" wrapText="1"/>
    </xf>
    <xf numFmtId="4" fontId="1" fillId="5" borderId="30" xfId="0" applyNumberFormat="1" applyFont="1" applyFill="1" applyBorder="1" applyAlignment="1">
      <alignment horizontal="center" vertical="top" wrapText="1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0" fontId="4" fillId="5" borderId="26" xfId="0" applyFont="1" applyFill="1" applyBorder="1" applyAlignment="1">
      <alignment horizontal="center"/>
    </xf>
    <xf numFmtId="49" fontId="2" fillId="5" borderId="11" xfId="0" applyNumberFormat="1" applyFont="1" applyFill="1" applyBorder="1" applyAlignment="1">
      <alignment horizontal="left" vertical="top" wrapText="1"/>
    </xf>
    <xf numFmtId="3" fontId="2" fillId="5" borderId="6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5" borderId="27" xfId="0" applyNumberFormat="1" applyFont="1" applyFill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/>
    </xf>
    <xf numFmtId="4" fontId="1" fillId="4" borderId="40" xfId="0" applyNumberFormat="1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/>
    </xf>
    <xf numFmtId="49" fontId="2" fillId="5" borderId="29" xfId="0" applyNumberFormat="1" applyFont="1" applyFill="1" applyBorder="1" applyAlignment="1">
      <alignment horizontal="left" vertical="top" wrapText="1"/>
    </xf>
    <xf numFmtId="3" fontId="2" fillId="5" borderId="29" xfId="0" applyNumberFormat="1" applyFont="1" applyFill="1" applyBorder="1" applyAlignment="1">
      <alignment horizontal="center" vertical="top" wrapText="1"/>
    </xf>
    <xf numFmtId="4" fontId="2" fillId="5" borderId="29" xfId="0" applyNumberFormat="1" applyFont="1" applyFill="1" applyBorder="1" applyAlignment="1">
      <alignment horizontal="center" vertical="top" wrapText="1"/>
    </xf>
    <xf numFmtId="4" fontId="1" fillId="5" borderId="29" xfId="0" applyNumberFormat="1" applyFont="1" applyFill="1" applyBorder="1" applyAlignment="1">
      <alignment horizontal="center" vertical="top" wrapText="1"/>
    </xf>
    <xf numFmtId="0" fontId="4" fillId="5" borderId="35" xfId="0" applyFont="1" applyFill="1" applyBorder="1" applyAlignment="1">
      <alignment horizontal="center"/>
    </xf>
    <xf numFmtId="0" fontId="4" fillId="5" borderId="28" xfId="0" applyFont="1" applyFill="1" applyBorder="1" applyAlignment="1">
      <alignment horizontal="center"/>
    </xf>
    <xf numFmtId="49" fontId="2" fillId="5" borderId="36" xfId="0" applyNumberFormat="1" applyFont="1" applyFill="1" applyBorder="1" applyAlignment="1">
      <alignment horizontal="left" vertical="top" wrapText="1"/>
    </xf>
    <xf numFmtId="3" fontId="2" fillId="5" borderId="11" xfId="0" applyNumberFormat="1" applyFont="1" applyFill="1" applyBorder="1" applyAlignment="1">
      <alignment horizontal="center" vertical="top" wrapText="1"/>
    </xf>
    <xf numFmtId="49" fontId="7" fillId="2" borderId="29" xfId="0" applyNumberFormat="1" applyFont="1" applyFill="1" applyBorder="1" applyAlignment="1" applyProtection="1">
      <alignment horizontal="left" vertical="top" wrapText="1"/>
      <protection locked="0"/>
    </xf>
    <xf numFmtId="4" fontId="2" fillId="5" borderId="46" xfId="0" applyNumberFormat="1" applyFont="1" applyFill="1" applyBorder="1" applyAlignment="1">
      <alignment horizontal="center" vertical="top" wrapText="1"/>
    </xf>
    <xf numFmtId="4" fontId="7" fillId="2" borderId="29" xfId="0" applyNumberFormat="1" applyFont="1" applyFill="1" applyBorder="1" applyAlignment="1" applyProtection="1">
      <alignment horizontal="center" vertical="top" wrapText="1"/>
      <protection locked="0"/>
    </xf>
    <xf numFmtId="4" fontId="7" fillId="5" borderId="43" xfId="0" applyNumberFormat="1" applyFont="1" applyFill="1" applyBorder="1" applyAlignment="1" applyProtection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49" fontId="7" fillId="2" borderId="42" xfId="0" applyNumberFormat="1" applyFont="1" applyFill="1" applyBorder="1" applyAlignment="1" applyProtection="1">
      <alignment horizontal="left" vertical="top" wrapText="1"/>
      <protection locked="0"/>
    </xf>
    <xf numFmtId="4" fontId="6" fillId="5" borderId="23" xfId="0" applyNumberFormat="1" applyFont="1" applyFill="1" applyBorder="1" applyAlignment="1" applyProtection="1">
      <alignment horizontal="center" vertical="top" wrapText="1"/>
    </xf>
    <xf numFmtId="0" fontId="18" fillId="0" borderId="35" xfId="0" applyFont="1" applyBorder="1" applyAlignment="1">
      <alignment horizontal="center" vertical="center"/>
    </xf>
    <xf numFmtId="4" fontId="6" fillId="5" borderId="23" xfId="0" applyNumberFormat="1" applyFont="1" applyFill="1" applyBorder="1" applyAlignment="1" applyProtection="1">
      <alignment horizontal="center" vertical="center" wrapText="1"/>
    </xf>
    <xf numFmtId="4" fontId="8" fillId="5" borderId="53" xfId="0" applyNumberFormat="1" applyFont="1" applyFill="1" applyBorder="1" applyAlignment="1" applyProtection="1">
      <alignment horizontal="center" vertical="top" wrapText="1"/>
    </xf>
    <xf numFmtId="1" fontId="16" fillId="0" borderId="29" xfId="5" applyNumberFormat="1" applyFont="1" applyBorder="1" applyAlignment="1">
      <alignment horizontal="center" vertical="center"/>
    </xf>
    <xf numFmtId="1" fontId="16" fillId="0" borderId="54" xfId="3" applyNumberFormat="1" applyFont="1" applyBorder="1" applyAlignment="1">
      <alignment horizontal="center" vertical="center"/>
    </xf>
    <xf numFmtId="49" fontId="2" fillId="5" borderId="53" xfId="0" applyNumberFormat="1" applyFont="1" applyFill="1" applyBorder="1" applyAlignment="1">
      <alignment horizontal="left" vertical="top" wrapText="1"/>
    </xf>
    <xf numFmtId="49" fontId="7" fillId="2" borderId="53" xfId="0" applyNumberFormat="1" applyFont="1" applyFill="1" applyBorder="1" applyAlignment="1" applyProtection="1">
      <alignment horizontal="left" vertical="top" wrapText="1"/>
      <protection locked="0"/>
    </xf>
    <xf numFmtId="0" fontId="1" fillId="2" borderId="33" xfId="0" applyFont="1" applyFill="1" applyBorder="1" applyAlignment="1">
      <alignment vertical="center" wrapText="1"/>
    </xf>
    <xf numFmtId="0" fontId="1" fillId="6" borderId="33" xfId="0" applyFont="1" applyFill="1" applyBorder="1" applyAlignment="1"/>
    <xf numFmtId="0" fontId="1" fillId="2" borderId="33" xfId="0" applyFont="1" applyFill="1" applyBorder="1" applyAlignment="1"/>
    <xf numFmtId="4" fontId="8" fillId="5" borderId="25" xfId="0" applyNumberFormat="1" applyFont="1" applyFill="1" applyBorder="1" applyAlignment="1" applyProtection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4" fontId="8" fillId="5" borderId="45" xfId="0" applyNumberFormat="1" applyFont="1" applyFill="1" applyBorder="1" applyAlignment="1" applyProtection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4" fillId="2" borderId="33" xfId="0" applyFont="1" applyFill="1" applyBorder="1" applyAlignment="1"/>
    <xf numFmtId="0" fontId="18" fillId="0" borderId="29" xfId="0" applyFont="1" applyBorder="1" applyAlignment="1">
      <alignment vertical="center" wrapText="1"/>
    </xf>
    <xf numFmtId="4" fontId="20" fillId="0" borderId="42" xfId="1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 wrapText="1"/>
    </xf>
    <xf numFmtId="0" fontId="20" fillId="0" borderId="29" xfId="1" applyNumberFormat="1" applyFont="1" applyBorder="1" applyAlignment="1">
      <alignment horizontal="center" vertical="center"/>
    </xf>
    <xf numFmtId="0" fontId="16" fillId="0" borderId="29" xfId="2" applyNumberFormat="1" applyFont="1" applyBorder="1" applyAlignment="1">
      <alignment horizontal="center" vertical="center"/>
    </xf>
    <xf numFmtId="0" fontId="16" fillId="0" borderId="0" xfId="3" applyNumberFormat="1" applyFont="1" applyBorder="1" applyAlignment="1">
      <alignment horizontal="center" vertical="center"/>
    </xf>
    <xf numFmtId="0" fontId="16" fillId="0" borderId="29" xfId="4" applyNumberFormat="1" applyFont="1" applyBorder="1" applyAlignment="1">
      <alignment horizontal="center" vertical="center"/>
    </xf>
    <xf numFmtId="0" fontId="16" fillId="0" borderId="29" xfId="5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3" fontId="2" fillId="5" borderId="22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8" fillId="4" borderId="41" xfId="0" applyNumberFormat="1" applyFont="1" applyFill="1" applyBorder="1" applyAlignment="1" applyProtection="1">
      <alignment horizontal="right" vertical="center" wrapText="1"/>
    </xf>
    <xf numFmtId="4" fontId="8" fillId="4" borderId="39" xfId="0" applyNumberFormat="1" applyFont="1" applyFill="1" applyBorder="1" applyAlignment="1" applyProtection="1">
      <alignment horizontal="right" vertical="center" wrapText="1"/>
    </xf>
    <xf numFmtId="4" fontId="8" fillId="4" borderId="37" xfId="0" applyNumberFormat="1" applyFont="1" applyFill="1" applyBorder="1" applyAlignment="1" applyProtection="1">
      <alignment horizontal="right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3" xfId="0" applyNumberFormat="1" applyFont="1" applyFill="1" applyBorder="1" applyAlignment="1" applyProtection="1">
      <alignment horizontal="right" vertical="top" wrapText="1"/>
    </xf>
    <xf numFmtId="0" fontId="10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0" fontId="1" fillId="6" borderId="29" xfId="0" applyFont="1" applyFill="1" applyBorder="1" applyAlignment="1">
      <alignment horizontal="left"/>
    </xf>
    <xf numFmtId="0" fontId="4" fillId="6" borderId="53" xfId="0" applyFont="1" applyFill="1" applyBorder="1" applyAlignment="1">
      <alignment horizontal="left"/>
    </xf>
    <xf numFmtId="0" fontId="4" fillId="6" borderId="29" xfId="0" applyFont="1" applyFill="1" applyBorder="1" applyAlignment="1">
      <alignment horizontal="left"/>
    </xf>
    <xf numFmtId="0" fontId="1" fillId="5" borderId="29" xfId="0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4" fillId="0" borderId="33" xfId="0" applyFont="1" applyBorder="1" applyAlignment="1">
      <alignment horizontal="left"/>
    </xf>
    <xf numFmtId="0" fontId="4" fillId="0" borderId="47" xfId="0" applyFont="1" applyBorder="1" applyAlignment="1">
      <alignment horizontal="left"/>
    </xf>
    <xf numFmtId="0" fontId="13" fillId="0" borderId="0" xfId="0" applyFont="1" applyBorder="1" applyAlignment="1">
      <alignment horizontal="center" vertical="top" wrapText="1"/>
    </xf>
    <xf numFmtId="0" fontId="13" fillId="0" borderId="51" xfId="0" applyFont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11" fillId="5" borderId="42" xfId="0" applyFont="1" applyFill="1" applyBorder="1" applyAlignment="1">
      <alignment horizontal="left"/>
    </xf>
    <xf numFmtId="0" fontId="11" fillId="5" borderId="38" xfId="0" applyFont="1" applyFill="1" applyBorder="1" applyAlignment="1">
      <alignment horizontal="left"/>
    </xf>
    <xf numFmtId="0" fontId="11" fillId="5" borderId="43" xfId="0" applyFont="1" applyFill="1" applyBorder="1" applyAlignment="1">
      <alignment horizontal="left"/>
    </xf>
    <xf numFmtId="0" fontId="5" fillId="3" borderId="48" xfId="0" applyFont="1" applyFill="1" applyBorder="1" applyAlignment="1">
      <alignment horizontal="center" vertical="center" wrapText="1"/>
    </xf>
    <xf numFmtId="0" fontId="5" fillId="3" borderId="49" xfId="0" applyFont="1" applyFill="1" applyBorder="1" applyAlignment="1">
      <alignment horizontal="center" vertical="center" wrapText="1"/>
    </xf>
    <xf numFmtId="0" fontId="5" fillId="3" borderId="50" xfId="0" applyFont="1" applyFill="1" applyBorder="1" applyAlignment="1">
      <alignment horizontal="center" vertical="center" wrapText="1"/>
    </xf>
    <xf numFmtId="0" fontId="1" fillId="5" borderId="35" xfId="0" applyFont="1" applyFill="1" applyBorder="1" applyAlignment="1"/>
    <xf numFmtId="0" fontId="1" fillId="5" borderId="36" xfId="0" applyFont="1" applyFill="1" applyBorder="1" applyAlignment="1"/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" fillId="5" borderId="28" xfId="0" applyFont="1" applyFill="1" applyBorder="1" applyAlignment="1">
      <alignment horizontal="left"/>
    </xf>
    <xf numFmtId="0" fontId="4" fillId="5" borderId="22" xfId="0" applyFont="1" applyFill="1" applyBorder="1" applyAlignment="1">
      <alignment horizontal="left"/>
    </xf>
    <xf numFmtId="0" fontId="4" fillId="5" borderId="12" xfId="0" applyFont="1" applyFill="1" applyBorder="1" applyAlignment="1">
      <alignment horizontal="left"/>
    </xf>
    <xf numFmtId="0" fontId="4" fillId="5" borderId="36" xfId="0" applyFont="1" applyFill="1" applyBorder="1" applyAlignment="1">
      <alignment horizontal="left"/>
    </xf>
    <xf numFmtId="0" fontId="1" fillId="6" borderId="29" xfId="0" applyFont="1" applyFill="1" applyBorder="1" applyAlignment="1">
      <alignment horizontal="center"/>
    </xf>
    <xf numFmtId="0" fontId="1" fillId="6" borderId="32" xfId="0" applyFont="1" applyFill="1" applyBorder="1" applyAlignment="1">
      <alignment horizontal="center"/>
    </xf>
    <xf numFmtId="0" fontId="1" fillId="6" borderId="33" xfId="0" applyFont="1" applyFill="1" applyBorder="1" applyAlignment="1">
      <alignment horizontal="center"/>
    </xf>
    <xf numFmtId="0" fontId="1" fillId="6" borderId="34" xfId="0" applyFont="1" applyFill="1" applyBorder="1" applyAlignment="1">
      <alignment horizontal="center"/>
    </xf>
    <xf numFmtId="0" fontId="1" fillId="6" borderId="55" xfId="0" applyFont="1" applyFill="1" applyBorder="1" applyAlignment="1">
      <alignment horizontal="center" vertical="center" wrapText="1"/>
    </xf>
    <xf numFmtId="0" fontId="1" fillId="6" borderId="52" xfId="0" applyFont="1" applyFill="1" applyBorder="1" applyAlignment="1">
      <alignment horizontal="center" vertical="center" wrapText="1"/>
    </xf>
    <xf numFmtId="0" fontId="1" fillId="6" borderId="56" xfId="0" applyFont="1" applyFill="1" applyBorder="1" applyAlignment="1">
      <alignment horizontal="center" vertical="center" wrapText="1"/>
    </xf>
    <xf numFmtId="0" fontId="1" fillId="6" borderId="57" xfId="0" applyFont="1" applyFill="1" applyBorder="1" applyAlignment="1">
      <alignment horizontal="center" vertical="center" wrapText="1"/>
    </xf>
    <xf numFmtId="0" fontId="1" fillId="6" borderId="55" xfId="0" applyFont="1" applyFill="1" applyBorder="1" applyAlignment="1">
      <alignment horizontal="center"/>
    </xf>
    <xf numFmtId="0" fontId="1" fillId="6" borderId="52" xfId="0" applyFont="1" applyFill="1" applyBorder="1" applyAlignment="1">
      <alignment horizontal="center"/>
    </xf>
    <xf numFmtId="0" fontId="1" fillId="6" borderId="56" xfId="0" applyFont="1" applyFill="1" applyBorder="1" applyAlignment="1">
      <alignment horizontal="center"/>
    </xf>
    <xf numFmtId="0" fontId="1" fillId="6" borderId="28" xfId="0" applyFont="1" applyFill="1" applyBorder="1" applyAlignment="1">
      <alignment horizontal="left"/>
    </xf>
    <xf numFmtId="0" fontId="1" fillId="6" borderId="36" xfId="0" applyFont="1" applyFill="1" applyBorder="1" applyAlignment="1">
      <alignment horizontal="left"/>
    </xf>
    <xf numFmtId="0" fontId="1" fillId="6" borderId="11" xfId="0" applyFont="1" applyFill="1" applyBorder="1" applyAlignment="1">
      <alignment horizontal="left"/>
    </xf>
    <xf numFmtId="0" fontId="1" fillId="6" borderId="58" xfId="0" applyFont="1" applyFill="1" applyBorder="1" applyAlignment="1">
      <alignment horizontal="left"/>
    </xf>
    <xf numFmtId="0" fontId="4" fillId="6" borderId="0" xfId="0" applyFont="1" applyFill="1" applyBorder="1" applyAlignment="1">
      <alignment horizontal="left"/>
    </xf>
    <xf numFmtId="0" fontId="4" fillId="6" borderId="52" xfId="0" applyFont="1" applyFill="1" applyBorder="1" applyAlignment="1">
      <alignment horizontal="left"/>
    </xf>
    <xf numFmtId="0" fontId="4" fillId="6" borderId="44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center"/>
    </xf>
    <xf numFmtId="0" fontId="1" fillId="6" borderId="38" xfId="0" applyFont="1" applyFill="1" applyBorder="1" applyAlignment="1">
      <alignment horizontal="center"/>
    </xf>
    <xf numFmtId="0" fontId="1" fillId="6" borderId="59" xfId="0" applyFont="1" applyFill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4" fillId="0" borderId="11" xfId="0" applyFont="1" applyBorder="1" applyAlignment="1">
      <alignment horizontal="left"/>
    </xf>
  </cellXfs>
  <cellStyles count="6">
    <cellStyle name="Обычный" xfId="0" builtinId="0"/>
    <cellStyle name="Обычный_Лист1" xfId="1"/>
    <cellStyle name="Обычный_Лист2" xfId="2"/>
    <cellStyle name="Обычный_Лист3" xfId="3"/>
    <cellStyle name="Обычный_Лист4" xfId="4"/>
    <cellStyle name="Обычный_Лист5" xf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10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tabSelected="1" view="pageBreakPreview" zoomScale="70" zoomScaleNormal="25" zoomScaleSheetLayoutView="70" workbookViewId="0">
      <selection activeCell="R4" sqref="R4"/>
    </sheetView>
  </sheetViews>
  <sheetFormatPr defaultRowHeight="14.4" x14ac:dyDescent="0.3"/>
  <cols>
    <col min="1" max="1" width="4.5546875" customWidth="1"/>
    <col min="2" max="2" width="9.109375" customWidth="1"/>
    <col min="3" max="3" width="37.6640625" customWidth="1"/>
    <col min="4" max="4" width="9.88671875" customWidth="1"/>
    <col min="5" max="5" width="17.109375" customWidth="1"/>
    <col min="6" max="6" width="16.6640625" customWidth="1"/>
    <col min="7" max="7" width="22.88671875" customWidth="1"/>
    <col min="10" max="10" width="27.5546875" customWidth="1"/>
    <col min="11" max="12" width="21.33203125" customWidth="1"/>
    <col min="13" max="13" width="7.33203125" customWidth="1"/>
    <col min="14" max="14" width="15" customWidth="1"/>
    <col min="15" max="15" width="13.88671875" customWidth="1"/>
    <col min="16" max="16" width="8.6640625" customWidth="1"/>
    <col min="17" max="17" width="22.6640625" customWidth="1"/>
  </cols>
  <sheetData>
    <row r="1" spans="1:27" ht="34.5" customHeight="1" x14ac:dyDescent="0.3">
      <c r="B1" s="70" t="s">
        <v>22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5">
      <c r="B3" s="71" t="s">
        <v>10</v>
      </c>
      <c r="C3" s="72"/>
      <c r="D3" s="72"/>
      <c r="E3" s="73"/>
      <c r="F3" s="15">
        <f>G24</f>
        <v>8067500.0020000003</v>
      </c>
      <c r="G3" s="13" t="s">
        <v>2</v>
      </c>
      <c r="H3" s="1"/>
      <c r="I3" s="1"/>
      <c r="J3" s="100" t="s">
        <v>23</v>
      </c>
      <c r="K3" s="101"/>
      <c r="L3" s="101"/>
      <c r="M3" s="101"/>
      <c r="N3" s="101"/>
      <c r="O3" s="102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47.25" customHeight="1" x14ac:dyDescent="0.3">
      <c r="B4" s="80" t="s">
        <v>35</v>
      </c>
      <c r="C4" s="80"/>
      <c r="D4" s="80"/>
      <c r="E4" s="80"/>
      <c r="F4" s="80"/>
      <c r="G4" s="80"/>
      <c r="H4" s="1"/>
      <c r="I4" s="1"/>
      <c r="J4" s="95" t="s">
        <v>24</v>
      </c>
      <c r="K4" s="95"/>
      <c r="L4" s="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8.75" customHeight="1" x14ac:dyDescent="0.3">
      <c r="B5" s="1"/>
      <c r="C5" s="1"/>
      <c r="D5" s="1"/>
      <c r="E5" s="1"/>
      <c r="F5" s="1"/>
      <c r="G5" s="1"/>
      <c r="H5" s="1"/>
      <c r="I5" s="1"/>
      <c r="J5" s="94" t="s">
        <v>25</v>
      </c>
      <c r="K5" s="94"/>
      <c r="L5" s="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5">
      <c r="B7" s="81" t="s">
        <v>11</v>
      </c>
      <c r="C7" s="73"/>
      <c r="D7" s="82"/>
      <c r="E7" s="82"/>
      <c r="F7" s="83"/>
      <c r="G7" s="84"/>
      <c r="H7" s="5"/>
      <c r="I7" s="71" t="s">
        <v>26</v>
      </c>
      <c r="J7" s="72"/>
      <c r="K7" s="72"/>
      <c r="L7" s="72"/>
      <c r="M7" s="72"/>
      <c r="N7" s="72"/>
      <c r="O7" s="72"/>
      <c r="P7" s="72"/>
      <c r="Q7" s="9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4.2" x14ac:dyDescent="0.3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25"/>
      <c r="I8" s="7" t="s">
        <v>3</v>
      </c>
      <c r="J8" s="8" t="s">
        <v>1</v>
      </c>
      <c r="K8" s="9" t="s">
        <v>12</v>
      </c>
      <c r="L8" s="8" t="s">
        <v>31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customHeight="1" x14ac:dyDescent="0.3">
      <c r="B9" s="115" t="s">
        <v>30</v>
      </c>
      <c r="C9" s="116"/>
      <c r="D9" s="117"/>
      <c r="E9" s="117"/>
      <c r="F9" s="116"/>
      <c r="G9" s="117"/>
      <c r="H9" s="51"/>
      <c r="I9" s="115" t="s">
        <v>30</v>
      </c>
      <c r="J9" s="117"/>
      <c r="K9" s="117"/>
      <c r="L9" s="117"/>
      <c r="M9" s="117"/>
      <c r="N9" s="117"/>
      <c r="O9" s="117"/>
      <c r="P9" s="117"/>
      <c r="Q9" s="118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48" customHeight="1" x14ac:dyDescent="0.3">
      <c r="A10" s="6"/>
      <c r="B10" s="44">
        <v>1</v>
      </c>
      <c r="C10" s="59" t="s">
        <v>36</v>
      </c>
      <c r="D10" s="62" t="s">
        <v>28</v>
      </c>
      <c r="E10" s="60">
        <v>30703.7</v>
      </c>
      <c r="F10" s="61">
        <v>90</v>
      </c>
      <c r="G10" s="45">
        <f>E10*F10</f>
        <v>2763333</v>
      </c>
      <c r="H10" s="1"/>
      <c r="I10" s="19">
        <f>B10</f>
        <v>1</v>
      </c>
      <c r="J10" s="20" t="str">
        <f>C10</f>
        <v xml:space="preserve">Фотоаппарат с GPS/ГЛОНАСС модулем           </v>
      </c>
      <c r="K10" s="23"/>
      <c r="L10" s="23"/>
      <c r="M10" s="21" t="str">
        <f>D10</f>
        <v>шт</v>
      </c>
      <c r="N10" s="22">
        <f>E10</f>
        <v>30703.7</v>
      </c>
      <c r="O10" s="18"/>
      <c r="P10" s="21">
        <f>F10</f>
        <v>90</v>
      </c>
      <c r="Q10" s="24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3">
      <c r="A11" s="6"/>
      <c r="B11" s="122" t="s">
        <v>16</v>
      </c>
      <c r="C11" s="123"/>
      <c r="D11" s="123"/>
      <c r="E11" s="123"/>
      <c r="F11" s="124"/>
      <c r="G11" s="16">
        <f>SUM(G10:G10)</f>
        <v>2763333</v>
      </c>
      <c r="H11" s="25"/>
      <c r="I11" s="107" t="s">
        <v>16</v>
      </c>
      <c r="J11" s="108"/>
      <c r="K11" s="108"/>
      <c r="L11" s="108"/>
      <c r="M11" s="108"/>
      <c r="N11" s="108"/>
      <c r="O11" s="108"/>
      <c r="P11" s="109"/>
      <c r="Q11" s="17">
        <f>SUM(Q10:Q10)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3">
      <c r="A12" s="6"/>
      <c r="B12" s="119" t="s">
        <v>32</v>
      </c>
      <c r="C12" s="120"/>
      <c r="D12" s="121"/>
      <c r="E12" s="121"/>
      <c r="F12" s="120"/>
      <c r="G12" s="121"/>
      <c r="H12" s="53"/>
      <c r="I12" s="112" t="s">
        <v>32</v>
      </c>
      <c r="J12" s="113"/>
      <c r="K12" s="113"/>
      <c r="L12" s="113"/>
      <c r="M12" s="113"/>
      <c r="N12" s="113"/>
      <c r="O12" s="113"/>
      <c r="P12" s="113"/>
      <c r="Q12" s="114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51" customHeight="1" x14ac:dyDescent="0.3">
      <c r="A13" s="6"/>
      <c r="B13" s="44">
        <v>1</v>
      </c>
      <c r="C13" s="59" t="s">
        <v>36</v>
      </c>
      <c r="D13" s="63" t="s">
        <v>28</v>
      </c>
      <c r="E13" s="60">
        <v>31535.49</v>
      </c>
      <c r="F13" s="61">
        <v>108</v>
      </c>
      <c r="G13" s="45">
        <f>E13*F13</f>
        <v>3405832.9200000004</v>
      </c>
      <c r="H13" s="1"/>
      <c r="I13" s="19">
        <f>B13</f>
        <v>1</v>
      </c>
      <c r="J13" s="35" t="str">
        <f t="shared" ref="J13:J22" si="0">C13</f>
        <v xml:space="preserve">Фотоаппарат с GPS/ГЛОНАСС модулем           </v>
      </c>
      <c r="K13" s="42"/>
      <c r="L13" s="37"/>
      <c r="M13" s="36" t="str">
        <f>D13</f>
        <v>шт</v>
      </c>
      <c r="N13" s="38">
        <f>E13</f>
        <v>31535.49</v>
      </c>
      <c r="O13" s="39"/>
      <c r="P13" s="30">
        <f>F13</f>
        <v>108</v>
      </c>
      <c r="Q13" s="31">
        <f>O13*P13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3">
      <c r="A14" s="6"/>
      <c r="B14" s="125" t="s">
        <v>17</v>
      </c>
      <c r="C14" s="126"/>
      <c r="D14" s="126"/>
      <c r="E14" s="127"/>
      <c r="F14" s="128"/>
      <c r="G14" s="54">
        <f>SUM(G13:G13)</f>
        <v>3405832.9200000004</v>
      </c>
      <c r="H14" s="25"/>
      <c r="I14" s="107" t="s">
        <v>17</v>
      </c>
      <c r="J14" s="108"/>
      <c r="K14" s="108"/>
      <c r="L14" s="110"/>
      <c r="M14" s="108"/>
      <c r="N14" s="108"/>
      <c r="O14" s="108"/>
      <c r="P14" s="109"/>
      <c r="Q14" s="17">
        <f>SUM(Q13:Q13)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3">
      <c r="A15" s="6"/>
      <c r="B15" s="111" t="s">
        <v>33</v>
      </c>
      <c r="C15" s="111"/>
      <c r="D15" s="111"/>
      <c r="E15" s="111"/>
      <c r="F15" s="111"/>
      <c r="G15" s="111"/>
      <c r="H15" s="53"/>
      <c r="I15" s="112" t="s">
        <v>33</v>
      </c>
      <c r="J15" s="113"/>
      <c r="K15" s="113"/>
      <c r="L15" s="113"/>
      <c r="M15" s="113"/>
      <c r="N15" s="113"/>
      <c r="O15" s="113"/>
      <c r="P15" s="113"/>
      <c r="Q15" s="114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48" customHeight="1" x14ac:dyDescent="0.3">
      <c r="A16" s="6"/>
      <c r="B16" s="67">
        <v>1</v>
      </c>
      <c r="C16" s="59" t="s">
        <v>36</v>
      </c>
      <c r="D16" s="64" t="s">
        <v>28</v>
      </c>
      <c r="E16" s="60">
        <v>32104.17</v>
      </c>
      <c r="F16" s="48">
        <v>40</v>
      </c>
      <c r="G16" s="43">
        <f t="shared" ref="G16" si="1">E16*F16</f>
        <v>1284166.7999999998</v>
      </c>
      <c r="H16" s="1"/>
      <c r="I16" s="33">
        <f t="shared" ref="I16" si="2">B16</f>
        <v>1</v>
      </c>
      <c r="J16" s="49" t="str">
        <f t="shared" si="0"/>
        <v xml:space="preserve">Фотоаппарат с GPS/ГЛОНАСС модулем           </v>
      </c>
      <c r="K16" s="50"/>
      <c r="L16" s="50"/>
      <c r="M16" s="36" t="str">
        <f t="shared" ref="M16:M22" si="3">D16</f>
        <v>шт</v>
      </c>
      <c r="N16" s="38">
        <f t="shared" ref="N16:N22" si="4">E16</f>
        <v>32104.17</v>
      </c>
      <c r="O16" s="39"/>
      <c r="P16" s="55">
        <f t="shared" ref="P16:P22" si="5">F16</f>
        <v>40</v>
      </c>
      <c r="Q16" s="31">
        <f t="shared" ref="Q16:Q22" si="6">O16*P16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3">
      <c r="A17" s="6"/>
      <c r="B17" s="87" t="s">
        <v>29</v>
      </c>
      <c r="C17" s="88"/>
      <c r="D17" s="89"/>
      <c r="E17" s="89"/>
      <c r="F17" s="89"/>
      <c r="G17" s="56">
        <f>SUM(G16:G16)</f>
        <v>1284166.7999999998</v>
      </c>
      <c r="H17" s="57"/>
      <c r="I17" s="90" t="s">
        <v>18</v>
      </c>
      <c r="J17" s="90"/>
      <c r="K17" s="90"/>
      <c r="L17" s="90"/>
      <c r="M17" s="90"/>
      <c r="N17" s="90"/>
      <c r="O17" s="90"/>
      <c r="P17" s="90"/>
      <c r="Q17" s="32">
        <f>SUM(Q16:Q16)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3">
      <c r="A18" s="6"/>
      <c r="B18" s="112" t="s">
        <v>34</v>
      </c>
      <c r="C18" s="129"/>
      <c r="D18" s="113"/>
      <c r="E18" s="113"/>
      <c r="F18" s="129"/>
      <c r="G18" s="113"/>
      <c r="H18" s="58"/>
      <c r="I18" s="130" t="s">
        <v>34</v>
      </c>
      <c r="J18" s="130"/>
      <c r="K18" s="130"/>
      <c r="L18" s="130"/>
      <c r="M18" s="130"/>
      <c r="N18" s="130"/>
      <c r="O18" s="130"/>
      <c r="P18" s="130"/>
      <c r="Q18" s="13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48.75" customHeight="1" x14ac:dyDescent="0.3">
      <c r="A19" s="6"/>
      <c r="B19" s="67">
        <v>1</v>
      </c>
      <c r="C19" s="59" t="s">
        <v>36</v>
      </c>
      <c r="D19" s="65" t="s">
        <v>28</v>
      </c>
      <c r="E19" s="60">
        <v>27894.73</v>
      </c>
      <c r="F19" s="61">
        <v>19</v>
      </c>
      <c r="G19" s="43">
        <f t="shared" ref="G19:G22" si="7">E19*F19</f>
        <v>529999.87</v>
      </c>
      <c r="H19" s="1"/>
      <c r="I19" s="34">
        <f t="shared" ref="I19" si="8">B19</f>
        <v>1</v>
      </c>
      <c r="J19" s="29" t="str">
        <f t="shared" si="0"/>
        <v xml:space="preserve">Фотоаппарат с GPS/ГЛОНАСС модулем           </v>
      </c>
      <c r="K19" s="37"/>
      <c r="L19" s="37"/>
      <c r="M19" s="36" t="str">
        <f t="shared" si="3"/>
        <v>шт</v>
      </c>
      <c r="N19" s="38">
        <f t="shared" si="4"/>
        <v>27894.73</v>
      </c>
      <c r="O19" s="39"/>
      <c r="P19" s="69">
        <f t="shared" si="5"/>
        <v>19</v>
      </c>
      <c r="Q19" s="31">
        <f t="shared" si="6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3">
      <c r="A20" s="6"/>
      <c r="B20" s="132" t="s">
        <v>19</v>
      </c>
      <c r="C20" s="133"/>
      <c r="D20" s="133"/>
      <c r="E20" s="133"/>
      <c r="F20" s="134"/>
      <c r="G20" s="16">
        <f>SUM(G19:G19)</f>
        <v>529999.87</v>
      </c>
      <c r="H20" s="25"/>
      <c r="I20" s="103" t="s">
        <v>19</v>
      </c>
      <c r="J20" s="104"/>
      <c r="K20" s="104"/>
      <c r="L20" s="104"/>
      <c r="M20" s="104"/>
      <c r="N20" s="104"/>
      <c r="O20" s="104"/>
      <c r="P20" s="104"/>
      <c r="Q20" s="32">
        <f>SUM(Q19:Q19)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3">
      <c r="A21" s="6"/>
      <c r="B21" s="119" t="s">
        <v>20</v>
      </c>
      <c r="C21" s="120"/>
      <c r="D21" s="121"/>
      <c r="E21" s="121"/>
      <c r="F21" s="121"/>
      <c r="G21" s="121"/>
      <c r="H21" s="52"/>
      <c r="I21" s="113" t="s">
        <v>20</v>
      </c>
      <c r="J21" s="113"/>
      <c r="K21" s="113"/>
      <c r="L21" s="113"/>
      <c r="M21" s="113"/>
      <c r="N21" s="113"/>
      <c r="O21" s="113"/>
      <c r="P21" s="113"/>
      <c r="Q21" s="114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51" customHeight="1" x14ac:dyDescent="0.3">
      <c r="A22" s="6"/>
      <c r="B22" s="68">
        <v>1</v>
      </c>
      <c r="C22" s="59" t="s">
        <v>36</v>
      </c>
      <c r="D22" s="66" t="s">
        <v>28</v>
      </c>
      <c r="E22" s="60">
        <v>28055.804</v>
      </c>
      <c r="F22" s="47">
        <v>3</v>
      </c>
      <c r="G22" s="40">
        <f t="shared" si="7"/>
        <v>84167.411999999997</v>
      </c>
      <c r="H22" s="26"/>
      <c r="I22" s="34">
        <f t="shared" ref="I22" si="9">B22</f>
        <v>1</v>
      </c>
      <c r="J22" s="29" t="str">
        <f t="shared" si="0"/>
        <v xml:space="preserve">Фотоаппарат с GPS/ГЛОНАСС модулем           </v>
      </c>
      <c r="K22" s="28"/>
      <c r="L22" s="28"/>
      <c r="M22" s="30" t="str">
        <f t="shared" si="3"/>
        <v>шт</v>
      </c>
      <c r="N22" s="31">
        <f t="shared" si="4"/>
        <v>28055.804</v>
      </c>
      <c r="O22" s="28"/>
      <c r="P22" s="30">
        <f t="shared" si="5"/>
        <v>3</v>
      </c>
      <c r="Q22" s="31">
        <f t="shared" si="6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3">
      <c r="A23" s="6"/>
      <c r="B23" s="91" t="s">
        <v>21</v>
      </c>
      <c r="C23" s="92"/>
      <c r="D23" s="92"/>
      <c r="E23" s="92"/>
      <c r="F23" s="93"/>
      <c r="G23" s="46">
        <f>SUM(G22:G22)</f>
        <v>84167.411999999997</v>
      </c>
      <c r="H23" s="1"/>
      <c r="I23" s="97" t="s">
        <v>21</v>
      </c>
      <c r="J23" s="98"/>
      <c r="K23" s="98"/>
      <c r="L23" s="98"/>
      <c r="M23" s="98"/>
      <c r="N23" s="98"/>
      <c r="O23" s="98"/>
      <c r="P23" s="99"/>
      <c r="Q23" s="32">
        <f>SUM(Q22:Q22)</f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1" customHeight="1" thickBot="1" x14ac:dyDescent="0.35">
      <c r="A24" s="6"/>
      <c r="B24" s="74" t="s">
        <v>5</v>
      </c>
      <c r="C24" s="75"/>
      <c r="D24" s="75"/>
      <c r="E24" s="75"/>
      <c r="F24" s="76"/>
      <c r="G24" s="27">
        <f>G23+G20+G17+G14+G11</f>
        <v>8067500.0020000003</v>
      </c>
      <c r="H24" s="1"/>
      <c r="I24" s="74" t="s">
        <v>5</v>
      </c>
      <c r="J24" s="75"/>
      <c r="K24" s="75"/>
      <c r="L24" s="75"/>
      <c r="M24" s="75"/>
      <c r="N24" s="75"/>
      <c r="O24" s="75"/>
      <c r="P24" s="76"/>
      <c r="Q24" s="27">
        <f>Q23+Q20+Q17+Q14+Q11</f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" customHeight="1" x14ac:dyDescent="0.3">
      <c r="A25" s="6"/>
      <c r="B25" s="85" t="s">
        <v>15</v>
      </c>
      <c r="C25" s="86"/>
      <c r="D25" s="86"/>
      <c r="E25" s="86"/>
      <c r="F25" s="14">
        <v>0.2</v>
      </c>
      <c r="G25" s="11">
        <f>G24*F25</f>
        <v>1613500.0004000003</v>
      </c>
      <c r="H25" s="1"/>
      <c r="I25" s="85" t="s">
        <v>15</v>
      </c>
      <c r="J25" s="86"/>
      <c r="K25" s="86"/>
      <c r="L25" s="86"/>
      <c r="M25" s="86"/>
      <c r="N25" s="86"/>
      <c r="O25" s="86"/>
      <c r="P25" s="14">
        <v>0.2</v>
      </c>
      <c r="Q25" s="11">
        <f>Q24*P25</f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 thickBot="1" x14ac:dyDescent="0.35">
      <c r="A26" s="6"/>
      <c r="B26" s="77" t="s">
        <v>6</v>
      </c>
      <c r="C26" s="78"/>
      <c r="D26" s="78"/>
      <c r="E26" s="78"/>
      <c r="F26" s="79"/>
      <c r="G26" s="12">
        <f>G24+G25</f>
        <v>9681000.0023999996</v>
      </c>
      <c r="H26" s="1"/>
      <c r="I26" s="77" t="s">
        <v>6</v>
      </c>
      <c r="J26" s="78"/>
      <c r="K26" s="78"/>
      <c r="L26" s="78"/>
      <c r="M26" s="78"/>
      <c r="N26" s="78"/>
      <c r="O26" s="78"/>
      <c r="P26" s="79"/>
      <c r="Q26" s="12">
        <f>Q24+Q25</f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3.75" customHeight="1" x14ac:dyDescent="0.3">
      <c r="B27" s="1"/>
      <c r="C27" s="1"/>
      <c r="D27" s="1"/>
      <c r="E27" s="1"/>
      <c r="F27" s="2"/>
      <c r="G27" s="2"/>
      <c r="H27" s="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7" ht="70.5" customHeight="1" x14ac:dyDescent="0.3">
      <c r="B28" s="3"/>
      <c r="C28" s="3"/>
      <c r="D28" s="3"/>
      <c r="E28" s="3"/>
      <c r="F28" s="3"/>
      <c r="G28" s="3"/>
      <c r="H28" s="3"/>
      <c r="I28" s="3"/>
      <c r="J28" s="105" t="s">
        <v>27</v>
      </c>
      <c r="K28" s="106"/>
      <c r="L28" s="3"/>
      <c r="M28" s="3"/>
      <c r="N28" s="3"/>
      <c r="O28" s="3"/>
      <c r="P28" s="3"/>
      <c r="Q28" s="3"/>
      <c r="R28" s="3"/>
      <c r="S28" s="3"/>
      <c r="T28" s="3"/>
      <c r="U28" s="1"/>
    </row>
    <row r="29" spans="1:27" x14ac:dyDescent="0.3">
      <c r="AA29" s="1"/>
    </row>
  </sheetData>
  <mergeCells count="35">
    <mergeCell ref="B18:G18"/>
    <mergeCell ref="I18:Q18"/>
    <mergeCell ref="B21:G21"/>
    <mergeCell ref="I21:Q21"/>
    <mergeCell ref="B20:F20"/>
    <mergeCell ref="B15:G15"/>
    <mergeCell ref="I15:Q15"/>
    <mergeCell ref="B9:G9"/>
    <mergeCell ref="I9:Q9"/>
    <mergeCell ref="B12:G12"/>
    <mergeCell ref="I12:Q12"/>
    <mergeCell ref="B11:F11"/>
    <mergeCell ref="B14:F14"/>
    <mergeCell ref="J3:O3"/>
    <mergeCell ref="I20:P20"/>
    <mergeCell ref="J28:K28"/>
    <mergeCell ref="I24:P24"/>
    <mergeCell ref="I11:P11"/>
    <mergeCell ref="I14:P14"/>
    <mergeCell ref="B1:Q1"/>
    <mergeCell ref="B3:E3"/>
    <mergeCell ref="B24:F24"/>
    <mergeCell ref="B26:F26"/>
    <mergeCell ref="B4:G4"/>
    <mergeCell ref="B7:G7"/>
    <mergeCell ref="I26:P26"/>
    <mergeCell ref="B25:E25"/>
    <mergeCell ref="I25:O25"/>
    <mergeCell ref="B17:F17"/>
    <mergeCell ref="I17:P17"/>
    <mergeCell ref="B23:F23"/>
    <mergeCell ref="J5:K5"/>
    <mergeCell ref="J4:K4"/>
    <mergeCell ref="I7:Q7"/>
    <mergeCell ref="I23:P23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Бакшеев Тимофей Николаевич</cp:lastModifiedBy>
  <cp:lastPrinted>2021-04-16T00:24:05Z</cp:lastPrinted>
  <dcterms:created xsi:type="dcterms:W3CDTF">2018-05-22T01:14:50Z</dcterms:created>
  <dcterms:modified xsi:type="dcterms:W3CDTF">2022-08-04T05:18:47Z</dcterms:modified>
</cp:coreProperties>
</file>